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57AAEE53-4A52-4305-8208-4A6D83CE86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" i="1" l="1"/>
  <c r="Q8" i="1"/>
  <c r="Q9" i="1"/>
  <c r="Q6" i="1"/>
  <c r="E6" i="1"/>
  <c r="P9" i="1"/>
  <c r="L9" i="1"/>
  <c r="P8" i="1"/>
  <c r="L8" i="1"/>
  <c r="P7" i="1"/>
  <c r="L7" i="1"/>
  <c r="P6" i="1"/>
  <c r="L6" i="1"/>
  <c r="J8" i="1"/>
  <c r="J6" i="1"/>
  <c r="K7" i="1" l="1"/>
  <c r="K8" i="1"/>
  <c r="K9" i="1"/>
  <c r="G7" i="1"/>
  <c r="G8" i="1"/>
  <c r="H8" i="1" s="1"/>
  <c r="G9" i="1"/>
  <c r="E7" i="1"/>
  <c r="E8" i="1"/>
  <c r="E9" i="1"/>
  <c r="K6" i="1"/>
  <c r="G6" i="1"/>
  <c r="H6" i="1" s="1"/>
</calcChain>
</file>

<file path=xl/sharedStrings.xml><?xml version="1.0" encoding="utf-8"?>
<sst xmlns="http://schemas.openxmlformats.org/spreadsheetml/2006/main" count="29" uniqueCount="23">
  <si>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</si>
  <si>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</si>
  <si>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</si>
  <si>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</si>
  <si>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</si>
  <si>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</si>
  <si>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</si>
  <si>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</si>
  <si>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</si>
  <si>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</si>
  <si>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</si>
  <si>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</si>
  <si>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</si>
  <si>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</si>
  <si>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Տումբա</t>
  </si>
  <si>
    <t>«ԱՆԻՄԵԴ» ՍՊԸ</t>
  </si>
  <si>
    <t>33191121</t>
  </si>
  <si>
    <t>33141212</t>
  </si>
  <si>
    <t>Շիրմա</t>
  </si>
  <si>
    <t>33191130</t>
  </si>
  <si>
    <t>Բժշկական մահճակալ</t>
  </si>
  <si>
    <t>Շտատիվ</t>
  </si>
  <si>
    <t>«Յունիմեդ»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</si>
</sst>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2" fillId="3" borderId="10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0" xfId="1" applyFont="1" applyFill="1" applyBorder="1" applyAlignment="1">
      <alignment horizontal="center" vertical="center" wrapText="1"/>
    </xf>
    <xf numFmtId="164" fontId="8" fillId="4" borderId="6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4" fontId="2" fillId="4" borderId="10" xfId="1" applyFont="1" applyFill="1" applyBorder="1" applyAlignment="1">
      <alignment horizontal="center" vertical="center" wrapText="1"/>
    </xf>
    <xf numFmtId="164" fontId="2" fillId="4" borderId="6" xfId="1" applyFont="1" applyFill="1" applyBorder="1" applyAlignment="1">
      <alignment horizontal="center" vertical="center" wrapText="1"/>
    </xf>
    <xf numFmtId="164" fontId="3" fillId="4" borderId="5" xfId="1" applyFont="1" applyFill="1" applyBorder="1" applyAlignment="1">
      <alignment horizontal="center" vertical="center"/>
    </xf>
    <xf numFmtId="164" fontId="3" fillId="4" borderId="1" xfId="1" applyFont="1" applyFill="1" applyBorder="1" applyAlignment="1">
      <alignment horizontal="center" vertical="center"/>
    </xf>
    <xf numFmtId="164" fontId="3" fillId="4" borderId="6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"/>
  <sheetViews>
    <sheetView tabSelected="1" zoomScale="80" zoomScaleNormal="8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K18" sqref="K18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5.28515625" style="2" customWidth="1"/>
    <col min="5" max="5" width="17.28515625" style="2" customWidth="1"/>
    <col min="6" max="6" width="20.140625" style="2" customWidth="1"/>
    <col min="7" max="8" width="22.140625" style="3" customWidth="1"/>
    <col min="9" max="9" width="21.85546875" style="3" customWidth="1"/>
    <col min="10" max="13" width="22.140625" style="3" customWidth="1"/>
    <col min="14" max="14" width="21.5703125" style="3" customWidth="1"/>
    <col min="15" max="16" width="22.140625" style="3" customWidth="1"/>
    <col min="17" max="17" width="22.7109375" style="2" customWidth="1"/>
    <col min="18" max="16384" width="9.140625" style="2"/>
  </cols>
  <sheetData>
    <row r="1" spans="1:17" x14ac:dyDescent="0.3">
      <c r="A1" s="1"/>
    </row>
    <row r="2" spans="1:17" x14ac:dyDescent="0.3">
      <c r="A2" s="4" t="s">
        <v>4</v>
      </c>
      <c r="B2" s="4"/>
      <c r="C2" s="4"/>
      <c r="D2" s="4"/>
      <c r="E2" s="4"/>
      <c r="F2" s="4"/>
    </row>
    <row r="3" spans="1:17" ht="17.25" thickBot="1" x14ac:dyDescent="0.35"/>
    <row r="4" spans="1:17" s="10" customFormat="1" x14ac:dyDescent="0.3">
      <c r="A4" s="34" t="s">
        <v>0</v>
      </c>
      <c r="B4" s="35"/>
      <c r="C4" s="35"/>
      <c r="D4" s="36" t="s">
        <v>10</v>
      </c>
      <c r="E4" s="37"/>
      <c r="F4" s="38"/>
      <c r="G4" s="39" t="s">
        <v>22</v>
      </c>
      <c r="H4" s="40"/>
      <c r="I4" s="40"/>
      <c r="J4" s="40"/>
      <c r="K4" s="41"/>
      <c r="L4" s="39" t="s">
        <v>15</v>
      </c>
      <c r="M4" s="40"/>
      <c r="N4" s="40"/>
      <c r="O4" s="40"/>
      <c r="P4" s="41"/>
    </row>
    <row r="5" spans="1:17" ht="26.25" customHeight="1" x14ac:dyDescent="0.3">
      <c r="A5" s="5" t="s">
        <v>3</v>
      </c>
      <c r="B5" s="6" t="s">
        <v>2</v>
      </c>
      <c r="C5" s="6" t="s">
        <v>1</v>
      </c>
      <c r="D5" s="6" t="s">
        <v>11</v>
      </c>
      <c r="E5" s="6" t="s">
        <v>12</v>
      </c>
      <c r="F5" s="7" t="s">
        <v>13</v>
      </c>
      <c r="G5" s="5" t="s">
        <v>5</v>
      </c>
      <c r="H5" s="6" t="s">
        <v>6</v>
      </c>
      <c r="I5" s="6" t="s">
        <v>7</v>
      </c>
      <c r="J5" s="6" t="s">
        <v>8</v>
      </c>
      <c r="K5" s="7" t="s">
        <v>9</v>
      </c>
      <c r="L5" s="5" t="s">
        <v>5</v>
      </c>
      <c r="M5" s="6" t="s">
        <v>6</v>
      </c>
      <c r="N5" s="6" t="s">
        <v>7</v>
      </c>
      <c r="O5" s="6" t="s">
        <v>8</v>
      </c>
      <c r="P5" s="7" t="s">
        <v>9</v>
      </c>
    </row>
    <row r="6" spans="1:17" s="9" customFormat="1" x14ac:dyDescent="0.3">
      <c r="A6" s="22">
        <v>1</v>
      </c>
      <c r="B6" s="23" t="s">
        <v>16</v>
      </c>
      <c r="C6" s="24" t="s">
        <v>14</v>
      </c>
      <c r="D6" s="25">
        <v>4</v>
      </c>
      <c r="E6" s="26">
        <f>+F6/D6</f>
        <v>24900</v>
      </c>
      <c r="F6" s="26">
        <v>99600</v>
      </c>
      <c r="G6" s="19">
        <f>+I6/$D6</f>
        <v>0</v>
      </c>
      <c r="H6" s="20">
        <f>+G6*0.2</f>
        <v>0</v>
      </c>
      <c r="I6" s="20"/>
      <c r="J6" s="20">
        <f>+I6*0.2</f>
        <v>0</v>
      </c>
      <c r="K6" s="21">
        <f t="shared" ref="K6:K9" si="0">+J6+I6</f>
        <v>0</v>
      </c>
      <c r="L6" s="31">
        <f>+N6/$D6</f>
        <v>70000</v>
      </c>
      <c r="M6" s="32">
        <v>0</v>
      </c>
      <c r="N6" s="32">
        <v>280000</v>
      </c>
      <c r="O6" s="32">
        <v>0</v>
      </c>
      <c r="P6" s="33">
        <f t="shared" ref="P6:P9" si="1">+O6+N6</f>
        <v>280000</v>
      </c>
      <c r="Q6" s="8">
        <f>+MIN(I6,N6)</f>
        <v>280000</v>
      </c>
    </row>
    <row r="7" spans="1:17" x14ac:dyDescent="0.3">
      <c r="A7" s="11">
        <v>2</v>
      </c>
      <c r="B7" s="12" t="s">
        <v>17</v>
      </c>
      <c r="C7" s="18" t="s">
        <v>18</v>
      </c>
      <c r="D7" s="13">
        <v>4</v>
      </c>
      <c r="E7" s="14">
        <f t="shared" ref="E7:E9" si="2">+F7/D7</f>
        <v>98800</v>
      </c>
      <c r="F7" s="14">
        <v>395200</v>
      </c>
      <c r="G7" s="15">
        <f t="shared" ref="G7:G9" si="3">+I7/$D7</f>
        <v>51250</v>
      </c>
      <c r="H7" s="16">
        <v>0</v>
      </c>
      <c r="I7" s="16">
        <v>205000</v>
      </c>
      <c r="J7" s="16">
        <v>0</v>
      </c>
      <c r="K7" s="17">
        <f t="shared" si="0"/>
        <v>205000</v>
      </c>
      <c r="L7" s="19">
        <f t="shared" ref="L7:L9" si="4">+N7/$D7</f>
        <v>59500</v>
      </c>
      <c r="M7" s="20">
        <v>0</v>
      </c>
      <c r="N7" s="20">
        <v>238000</v>
      </c>
      <c r="O7" s="20">
        <v>0</v>
      </c>
      <c r="P7" s="21">
        <f t="shared" si="1"/>
        <v>238000</v>
      </c>
      <c r="Q7" s="8">
        <f t="shared" ref="Q7:Q9" si="5">+MIN(I7,N7)</f>
        <v>205000</v>
      </c>
    </row>
    <row r="8" spans="1:17" x14ac:dyDescent="0.3">
      <c r="A8" s="27">
        <v>3</v>
      </c>
      <c r="B8" s="28" t="s">
        <v>19</v>
      </c>
      <c r="C8" s="24" t="s">
        <v>20</v>
      </c>
      <c r="D8" s="29">
        <v>4</v>
      </c>
      <c r="E8" s="30">
        <f t="shared" si="2"/>
        <v>66500</v>
      </c>
      <c r="F8" s="30">
        <v>266000</v>
      </c>
      <c r="G8" s="15">
        <f t="shared" si="3"/>
        <v>0</v>
      </c>
      <c r="H8" s="16">
        <f t="shared" ref="H8" si="6">+G8*0.2</f>
        <v>0</v>
      </c>
      <c r="I8" s="16"/>
      <c r="J8" s="16">
        <f t="shared" ref="J8" si="7">+I8*0.2</f>
        <v>0</v>
      </c>
      <c r="K8" s="17">
        <f t="shared" si="0"/>
        <v>0</v>
      </c>
      <c r="L8" s="31">
        <f t="shared" si="4"/>
        <v>148000</v>
      </c>
      <c r="M8" s="32">
        <v>0</v>
      </c>
      <c r="N8" s="32">
        <v>592000</v>
      </c>
      <c r="O8" s="32">
        <v>0</v>
      </c>
      <c r="P8" s="33">
        <f t="shared" si="1"/>
        <v>592000</v>
      </c>
      <c r="Q8" s="8">
        <f t="shared" si="5"/>
        <v>592000</v>
      </c>
    </row>
    <row r="9" spans="1:17" x14ac:dyDescent="0.3">
      <c r="A9" s="11">
        <v>4</v>
      </c>
      <c r="B9" s="12" t="s">
        <v>17</v>
      </c>
      <c r="C9" s="18" t="s">
        <v>21</v>
      </c>
      <c r="D9" s="13">
        <v>2</v>
      </c>
      <c r="E9" s="14">
        <f t="shared" si="2"/>
        <v>15300</v>
      </c>
      <c r="F9" s="14">
        <v>30600</v>
      </c>
      <c r="G9" s="15">
        <f t="shared" si="3"/>
        <v>14750</v>
      </c>
      <c r="H9" s="16">
        <v>0</v>
      </c>
      <c r="I9" s="16">
        <v>29500</v>
      </c>
      <c r="J9" s="16">
        <v>0</v>
      </c>
      <c r="K9" s="17">
        <f t="shared" si="0"/>
        <v>29500</v>
      </c>
      <c r="L9" s="19">
        <f t="shared" si="4"/>
        <v>14850</v>
      </c>
      <c r="M9" s="20">
        <v>0</v>
      </c>
      <c r="N9" s="20">
        <v>29700</v>
      </c>
      <c r="O9" s="20">
        <v>0</v>
      </c>
      <c r="P9" s="21">
        <f t="shared" si="1"/>
        <v>29700</v>
      </c>
      <c r="Q9" s="8">
        <f t="shared" si="5"/>
        <v>29500</v>
      </c>
    </row>
  </sheetData>
  <mergeCells count="4">
    <mergeCell ref="A4:C4"/>
    <mergeCell ref="D4:F4"/>
    <mergeCell ref="G4:K4"/>
    <mergeCell ref="L4:P4"/>
  </mergeCells>
  <conditionalFormatting sqref="G6:P9">
    <cfRule type="cellIs" dxfId="0" priority="1" operator="equal">
      <formula>$Q6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2026-02-10T08:29:02Z</dcterms:modified>
</cp:coreProperties>
</file>